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telhr-my.sharepoint.com/personal/vedran_lipovcan_retel_hr/Documents/Natječaji/Natječaji gotovi/2025/06.05. Dom zdravlja Zagreb zapad  montaža klima/"/>
    </mc:Choice>
  </mc:AlternateContent>
  <xr:revisionPtr revIDLastSave="3" documentId="8_{A2734658-DF08-4729-BD55-F9D6E2D47314}" xr6:coauthVersionLast="47" xr6:coauthVersionMax="47" xr10:uidLastSave="{3EEDAAC4-DA13-4866-9437-FA3270A56ACA}"/>
  <bookViews>
    <workbookView xWindow="-120" yWindow="-120" windowWidth="29040" windowHeight="16440" xr2:uid="{00000000-000D-0000-FFFF-FFFF00000000}"/>
  </bookViews>
  <sheets>
    <sheet name="Sheet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F7" i="1"/>
  <c r="F11" i="1" l="1"/>
  <c r="F12" i="1" l="1"/>
  <c r="F13" i="1" s="1"/>
</calcChain>
</file>

<file path=xl/sharedStrings.xml><?xml version="1.0" encoding="utf-8"?>
<sst xmlns="http://schemas.openxmlformats.org/spreadsheetml/2006/main" count="21" uniqueCount="20">
  <si>
    <t>Jed.mj.</t>
  </si>
  <si>
    <t>Kol.</t>
  </si>
  <si>
    <t>KOMPL.</t>
  </si>
  <si>
    <t>Naziv proizvoda/usluge</t>
  </si>
  <si>
    <t>UKUPNO BEZ PDV-a</t>
  </si>
  <si>
    <t>PDV</t>
  </si>
  <si>
    <t>UKUPNO S PDV-om</t>
  </si>
  <si>
    <t>R. br.</t>
  </si>
  <si>
    <t>Jedinična cijena bez PDV-a</t>
  </si>
  <si>
    <t>Ukupna cijena bez PDV-a</t>
  </si>
  <si>
    <r>
      <rPr>
        <b/>
        <sz val="11"/>
        <rFont val="Calibri"/>
        <family val="2"/>
        <scheme val="minor"/>
      </rPr>
      <t xml:space="preserve">Dom zdravlja Zagreb-Zapad
Prilaz baruna Filipovića 11  </t>
    </r>
    <r>
      <rPr>
        <sz val="11"/>
        <rFont val="Calibri"/>
        <family val="2"/>
        <scheme val="minor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Nabava uključuje:                                                                                                                                                                                                  1. Demontažu postojećih starih klima uređaja te adekvatno zbrinjavanje istih sukladno pravilima struke i pozitivnim propisima uz predočavanje potvrde o odlaganju. 
2. Isporuku i ugradnju (instalacija, montaža) klima uređaja do pune funkcionalnosti</t>
    </r>
  </si>
  <si>
    <t>Marka i tip uređaja koji se nudi:</t>
  </si>
  <si>
    <r>
      <rPr>
        <b/>
        <sz val="10"/>
        <color theme="1"/>
        <rFont val="Arial"/>
        <family val="2"/>
        <charset val="238"/>
      </rPr>
      <t>Napomena</t>
    </r>
    <r>
      <rPr>
        <sz val="10"/>
        <color theme="1"/>
        <rFont val="Arial"/>
        <family val="2"/>
        <charset val="238"/>
      </rPr>
      <t>: Jamstveni rok za isporučene i ugrađene klima uređaje je minimalno 24 mjeseca, sukladno točki 5. Poziva na dostavu ponuda</t>
    </r>
  </si>
  <si>
    <t xml:space="preserve">Rashladni uređaj - Split sistem inverter, grijanje + hlađenje, komplet sa jednom vanjskom rashladnom jedinicom i jednom unutarnjom zidnom jedinicom komplet sa razvodom freona odvodom kondenzata sa unutarnje jedinice, izolirana cijev. Cijevi 3/8" m8, 1/4" m, cijevi Cu 18x1mm m10, </t>
  </si>
  <si>
    <t xml:space="preserve">Rashladni uređaj - Split sistem inverter, grijanje + hlađenje, komplet sa jednom vanjskom rashladnom jedinicom i jednom unutarnjom zidnom jedinicom komplet sa razvodom freona odvodom kondenzata sa unutarnje jedinice, izolirana cijev. Cijevi 3/8" m8, 1/4" , </t>
  </si>
  <si>
    <t>Prilog 1</t>
  </si>
  <si>
    <r>
      <t>TROŠKOVNIK_</t>
    </r>
    <r>
      <rPr>
        <b/>
        <sz val="16"/>
        <color rgb="FFFF0000"/>
        <rFont val="Calibri"/>
        <family val="2"/>
        <scheme val="minor"/>
      </rPr>
      <t>1. izmjena</t>
    </r>
  </si>
  <si>
    <r>
      <t>Vanjska jedinica  </t>
    </r>
    <r>
      <rPr>
        <sz val="11"/>
        <color rgb="FFFF0000"/>
        <rFont val="Calibri"/>
        <family val="2"/>
      </rPr>
      <t>Q hl= min 2,5 kW, Q gr= min 2,7 kW i pripadajuća unutarnja</t>
    </r>
    <r>
      <rPr>
        <sz val="11"/>
        <rFont val="Calibri"/>
        <family val="2"/>
        <charset val="238"/>
      </rPr>
      <t>. Energetska razred A+</t>
    </r>
  </si>
  <si>
    <r>
      <t xml:space="preserve">Vanjska jedinica </t>
    </r>
    <r>
      <rPr>
        <sz val="11"/>
        <color rgb="FFFF0000"/>
        <rFont val="Calibri"/>
        <family val="2"/>
      </rPr>
      <t>Q hl= min 3,5 kW, Q gr= min 3,7 kW i pripadajuća unutarnja</t>
    </r>
    <r>
      <rPr>
        <sz val="11"/>
        <rFont val="Calibri"/>
        <family val="2"/>
        <charset val="238"/>
      </rPr>
      <t>. Energetska razred A+</t>
    </r>
  </si>
  <si>
    <t>Korel Nexo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</si>
</sst>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10.5"/>
      <name val="Arial"/>
      <family val="2"/>
      <charset val="238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</font>
    <font>
      <b/>
      <sz val="16"/>
      <color rgb="FFFF0000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0" fillId="0" borderId="1" xfId="0" applyBorder="1"/>
    <xf numFmtId="0" fontId="3" fillId="0" borderId="1" xfId="0" applyFont="1" applyBorder="1"/>
    <xf numFmtId="0" fontId="0" fillId="0" borderId="2" xfId="0" applyBorder="1"/>
    <xf numFmtId="0" fontId="4" fillId="0" borderId="1" xfId="0" applyFont="1" applyBorder="1"/>
    <xf numFmtId="0" fontId="5" fillId="0" borderId="0" xfId="0" applyFont="1" applyAlignment="1">
      <alignment horizontal="justify" vertical="center"/>
    </xf>
    <xf numFmtId="0" fontId="7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10" xfId="0" applyBorder="1"/>
    <xf numFmtId="0" fontId="9" fillId="0" borderId="3" xfId="0" applyFont="1" applyBorder="1" applyAlignment="1">
      <alignment wrapText="1"/>
    </xf>
    <xf numFmtId="4" fontId="6" fillId="3" borderId="3" xfId="0" applyNumberFormat="1" applyFont="1" applyFill="1" applyBorder="1" applyAlignment="1">
      <alignment horizontal="right" vertical="center"/>
    </xf>
    <xf numFmtId="0" fontId="12" fillId="0" borderId="3" xfId="0" applyFont="1" applyBorder="1" applyAlignment="1">
      <alignment wrapText="1"/>
    </xf>
    <xf numFmtId="0" fontId="12" fillId="0" borderId="6" xfId="0" applyFont="1" applyBorder="1" applyAlignment="1">
      <alignment wrapText="1"/>
    </xf>
    <xf numFmtId="0" fontId="7" fillId="0" borderId="0" xfId="0" applyFont="1" applyAlignment="1">
      <alignment horizontal="left" vertical="center" wrapText="1"/>
    </xf>
    <xf numFmtId="0" fontId="14" fillId="0" borderId="10" xfId="0" applyFont="1" applyBorder="1"/>
    <xf numFmtId="0" fontId="14" fillId="0" borderId="1" xfId="0" applyFont="1" applyBorder="1"/>
    <xf numFmtId="0" fontId="10" fillId="0" borderId="0" xfId="1" applyFont="1" applyAlignment="1">
      <alignment wrapText="1"/>
    </xf>
    <xf numFmtId="4" fontId="6" fillId="3" borderId="6" xfId="0" applyNumberFormat="1" applyFont="1" applyFill="1" applyBorder="1" applyAlignment="1">
      <alignment horizontal="center" vertical="center"/>
    </xf>
    <xf numFmtId="4" fontId="6" fillId="3" borderId="5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" fontId="6" fillId="3" borderId="13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no 2" xfId="1" xr:uid="{61AAF85C-4318-46AD-ABB7-0539C74ABA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tabSelected="1" topLeftCell="A2" workbookViewId="0">
      <selection activeCell="E9" sqref="E9:E10"/>
    </sheetView>
  </sheetViews>
  <sheetFormatPr defaultRowHeight="12.75" x14ac:dyDescent="0.2"/>
  <cols>
    <col min="1" max="1" width="6.7109375" style="1" customWidth="1"/>
    <col min="2" max="2" width="41.85546875" style="1" customWidth="1"/>
    <col min="3" max="3" width="9.140625" style="1" customWidth="1"/>
    <col min="4" max="4" width="7.42578125" style="1" customWidth="1"/>
    <col min="5" max="5" width="18" style="1" customWidth="1"/>
    <col min="6" max="6" width="17.5703125" style="1" customWidth="1"/>
    <col min="7" max="9" width="9.140625" style="1"/>
    <col min="10" max="10" width="21.7109375" style="1" bestFit="1" customWidth="1"/>
    <col min="11" max="16384" width="9.140625" style="1"/>
  </cols>
  <sheetData>
    <row r="1" spans="1:9" s="4" customFormat="1" ht="130.5" customHeight="1" thickBot="1" x14ac:dyDescent="0.2">
      <c r="A1" s="23" t="s">
        <v>10</v>
      </c>
      <c r="B1" s="24"/>
      <c r="C1" s="24"/>
      <c r="D1" s="24"/>
      <c r="E1" s="24"/>
      <c r="F1" s="25"/>
    </row>
    <row r="2" spans="1:9" s="4" customFormat="1" ht="27" customHeight="1" x14ac:dyDescent="0.15">
      <c r="A2" s="7"/>
      <c r="B2" s="7"/>
      <c r="C2" s="7"/>
      <c r="D2" s="7"/>
      <c r="E2" s="7"/>
      <c r="F2" s="13" t="s">
        <v>15</v>
      </c>
    </row>
    <row r="3" spans="1:9" s="4" customFormat="1" ht="27.75" customHeight="1" x14ac:dyDescent="0.15">
      <c r="A3" s="7"/>
      <c r="B3" s="26" t="s">
        <v>16</v>
      </c>
      <c r="C3" s="26"/>
      <c r="D3" s="26"/>
      <c r="E3" s="26"/>
      <c r="F3" s="7"/>
    </row>
    <row r="4" spans="1:9" s="4" customFormat="1" ht="29.25" customHeight="1" x14ac:dyDescent="0.15">
      <c r="A4" s="7"/>
      <c r="B4" s="7"/>
      <c r="C4" s="7"/>
      <c r="D4" s="7"/>
      <c r="E4" s="7"/>
      <c r="F4" s="7"/>
    </row>
    <row r="5" spans="1:9" ht="51.75" customHeight="1" x14ac:dyDescent="0.2">
      <c r="A5" s="6" t="s">
        <v>7</v>
      </c>
      <c r="B5" s="6" t="s">
        <v>3</v>
      </c>
      <c r="C5" s="6" t="s">
        <v>0</v>
      </c>
      <c r="D5" s="6" t="s">
        <v>1</v>
      </c>
      <c r="E5" s="6" t="s">
        <v>8</v>
      </c>
      <c r="F5" s="6" t="s">
        <v>9</v>
      </c>
    </row>
    <row r="6" spans="1:9" ht="63" customHeight="1" x14ac:dyDescent="0.2">
      <c r="A6" s="27" t="s">
        <v>11</v>
      </c>
      <c r="B6" s="28"/>
      <c r="C6" s="27" t="s">
        <v>19</v>
      </c>
      <c r="D6" s="29"/>
      <c r="E6" s="29"/>
      <c r="F6" s="28"/>
      <c r="G6" s="8"/>
    </row>
    <row r="7" spans="1:9" ht="114.75" customHeight="1" x14ac:dyDescent="0.25">
      <c r="A7" s="19">
        <v>1</v>
      </c>
      <c r="B7" s="9" t="s">
        <v>13</v>
      </c>
      <c r="C7" s="30" t="s">
        <v>2</v>
      </c>
      <c r="D7" s="30">
        <v>26</v>
      </c>
      <c r="E7" s="32">
        <v>635</v>
      </c>
      <c r="F7" s="17">
        <f>D7*E7</f>
        <v>16510</v>
      </c>
      <c r="G7" s="8"/>
    </row>
    <row r="8" spans="1:9" ht="45.75" customHeight="1" x14ac:dyDescent="0.25">
      <c r="A8" s="19"/>
      <c r="B8" s="12" t="s">
        <v>17</v>
      </c>
      <c r="C8" s="31"/>
      <c r="D8" s="31"/>
      <c r="E8" s="33"/>
      <c r="F8" s="18"/>
      <c r="G8" s="14"/>
      <c r="I8" s="15"/>
    </row>
    <row r="9" spans="1:9" ht="112.5" customHeight="1" x14ac:dyDescent="0.25">
      <c r="A9" s="30">
        <v>2</v>
      </c>
      <c r="B9" s="9" t="s">
        <v>14</v>
      </c>
      <c r="C9" s="30" t="s">
        <v>2</v>
      </c>
      <c r="D9" s="30">
        <v>2</v>
      </c>
      <c r="E9" s="32">
        <v>730</v>
      </c>
      <c r="F9" s="17">
        <f>D9*E9</f>
        <v>1460</v>
      </c>
      <c r="G9" s="8"/>
    </row>
    <row r="10" spans="1:9" ht="45" customHeight="1" x14ac:dyDescent="0.25">
      <c r="A10" s="34"/>
      <c r="B10" s="11" t="s">
        <v>18</v>
      </c>
      <c r="C10" s="34"/>
      <c r="D10" s="34"/>
      <c r="E10" s="33"/>
      <c r="F10" s="35"/>
      <c r="G10" s="14"/>
      <c r="I10" s="15"/>
    </row>
    <row r="11" spans="1:9" ht="18.75" customHeight="1" x14ac:dyDescent="0.2">
      <c r="A11" s="20" t="s">
        <v>4</v>
      </c>
      <c r="B11" s="21"/>
      <c r="C11" s="21"/>
      <c r="D11" s="21"/>
      <c r="E11" s="22"/>
      <c r="F11" s="10">
        <f>SUM(F7:F9)</f>
        <v>17970</v>
      </c>
      <c r="G11" s="8"/>
    </row>
    <row r="12" spans="1:9" ht="18.75" customHeight="1" x14ac:dyDescent="0.2">
      <c r="A12" s="20" t="s">
        <v>5</v>
      </c>
      <c r="B12" s="21"/>
      <c r="C12" s="21"/>
      <c r="D12" s="21"/>
      <c r="E12" s="22"/>
      <c r="F12" s="10">
        <f>F11*0.25</f>
        <v>4492.5</v>
      </c>
      <c r="G12" s="8"/>
    </row>
    <row r="13" spans="1:9" ht="18.75" customHeight="1" x14ac:dyDescent="0.2">
      <c r="A13" s="20" t="s">
        <v>6</v>
      </c>
      <c r="B13" s="21"/>
      <c r="C13" s="21"/>
      <c r="D13" s="21"/>
      <c r="E13" s="22"/>
      <c r="F13" s="10">
        <f>F11+F12</f>
        <v>22462.5</v>
      </c>
      <c r="G13" s="8"/>
    </row>
    <row r="14" spans="1:9" x14ac:dyDescent="0.2">
      <c r="A14" s="3"/>
      <c r="B14" s="3"/>
      <c r="C14" s="3"/>
      <c r="D14" s="3"/>
      <c r="E14" s="3"/>
      <c r="F14" s="3"/>
    </row>
    <row r="15" spans="1:9" x14ac:dyDescent="0.2">
      <c r="E15" s="2"/>
    </row>
    <row r="16" spans="1:9" x14ac:dyDescent="0.2">
      <c r="A16" s="16" t="s">
        <v>12</v>
      </c>
      <c r="B16" s="16"/>
      <c r="C16" s="16"/>
      <c r="D16" s="16"/>
      <c r="E16" s="16"/>
      <c r="F16" s="16"/>
      <c r="G16" s="16"/>
    </row>
    <row r="17" spans="1:7" x14ac:dyDescent="0.2">
      <c r="A17" s="16"/>
      <c r="B17" s="16"/>
      <c r="C17" s="16"/>
      <c r="D17" s="16"/>
      <c r="E17" s="16"/>
      <c r="F17" s="16"/>
      <c r="G17" s="16"/>
    </row>
    <row r="22" spans="1:7" ht="13.5" x14ac:dyDescent="0.2">
      <c r="B22" s="5"/>
    </row>
  </sheetData>
  <mergeCells count="18">
    <mergeCell ref="A1:F1"/>
    <mergeCell ref="B3:E3"/>
    <mergeCell ref="A11:E11"/>
    <mergeCell ref="A6:B6"/>
    <mergeCell ref="C6:F6"/>
    <mergeCell ref="C7:C8"/>
    <mergeCell ref="D7:D8"/>
    <mergeCell ref="E7:E8"/>
    <mergeCell ref="D9:D10"/>
    <mergeCell ref="E9:E10"/>
    <mergeCell ref="F9:F10"/>
    <mergeCell ref="C9:C10"/>
    <mergeCell ref="A9:A10"/>
    <mergeCell ref="A16:G17"/>
    <mergeCell ref="F7:F8"/>
    <mergeCell ref="A7:A8"/>
    <mergeCell ref="A12:E12"/>
    <mergeCell ref="A13:E13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BEA976E5238A4799529C4A2E13FE97" ma:contentTypeVersion="19" ma:contentTypeDescription="Create a new document." ma:contentTypeScope="" ma:versionID="877882559665ca6f18474b81acea9a9a">
  <xsd:schema xmlns:xsd="http://www.w3.org/2001/XMLSchema" xmlns:xs="http://www.w3.org/2001/XMLSchema" xmlns:p="http://schemas.microsoft.com/office/2006/metadata/properties" xmlns:ns2="5fbbfbd1-1452-4683-8e5e-ce7fcfb36843" xmlns:ns3="361c02f1-63ab-496c-944e-44dd79d55fe2" targetNamespace="http://schemas.microsoft.com/office/2006/metadata/properties" ma:root="true" ma:fieldsID="a9f78045e4acbfb171ef90e1f0c35257" ns2:_="" ns3:_="">
    <xsd:import namespace="5fbbfbd1-1452-4683-8e5e-ce7fcfb36843"/>
    <xsd:import namespace="361c02f1-63ab-496c-944e-44dd79d55fe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_Flow_SignoffStatus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bbfbd1-1452-4683-8e5e-ce7fcfb3684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246bab1-bd16-4622-ab27-94cd1744fbe8}" ma:internalName="TaxCatchAll" ma:showField="CatchAllData" ma:web="5fbbfbd1-1452-4683-8e5e-ce7fcfb368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1c02f1-63ab-496c-944e-44dd79d55f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b501d28b-e380-42b0-94b0-87d30ee7cf6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361c02f1-63ab-496c-944e-44dd79d55fe2" xsi:nil="true"/>
    <TaxCatchAll xmlns="5fbbfbd1-1452-4683-8e5e-ce7fcfb36843" xsi:nil="true"/>
    <lcf76f155ced4ddcb4097134ff3c332f xmlns="361c02f1-63ab-496c-944e-44dd79d55fe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F545E3-0190-4ED1-8F5F-6184EC1427D0}"/>
</file>

<file path=customXml/itemProps2.xml><?xml version="1.0" encoding="utf-8"?>
<ds:datastoreItem xmlns:ds="http://schemas.openxmlformats.org/officeDocument/2006/customXml" ds:itemID="{6C6DE949-A3E7-430B-B3C9-EB70545BE30D}"/>
</file>

<file path=customXml/itemProps3.xml><?xml version="1.0" encoding="utf-8"?>
<ds:datastoreItem xmlns:ds="http://schemas.openxmlformats.org/officeDocument/2006/customXml" ds:itemID="{5386BF75-6C61-4E0C-8C6D-0AA6732E32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Vedran Lipovčan</cp:lastModifiedBy>
  <cp:lastPrinted>2025-04-24T06:06:28Z</cp:lastPrinted>
  <dcterms:created xsi:type="dcterms:W3CDTF">2009-01-03T11:20:41Z</dcterms:created>
  <dcterms:modified xsi:type="dcterms:W3CDTF">2025-05-05T13:09:59Z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0x0101003ABEA976E5238A4799529C4A2E13FE97</vt:lpwstr>
  </property>
</Properties>
</file>