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ima Projekt\Desktop\klima projekt Zagreb 2026\razno\natječaji\DZZGZ\kl. uređaji i montaža\"/>
    </mc:Choice>
  </mc:AlternateContent>
  <xr:revisionPtr revIDLastSave="0" documentId="13_ncr:1_{55C41833-11A1-41ED-85F0-6A7E7C485C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F16" i="1" l="1"/>
  <c r="F15" i="1"/>
  <c r="F14" i="1"/>
</calcChain>
</file>

<file path=xl/sharedStrings.xml><?xml version="1.0" encoding="utf-8"?>
<sst xmlns="http://schemas.openxmlformats.org/spreadsheetml/2006/main" count="31" uniqueCount="30">
  <si>
    <t>Jed.mj.</t>
  </si>
  <si>
    <t>KOMPL.</t>
  </si>
  <si>
    <t>Naziv proizvoda/usluge</t>
  </si>
  <si>
    <t>UKUPNO BEZ PDV-a</t>
  </si>
  <si>
    <t>PDV</t>
  </si>
  <si>
    <t>UKUPNO S PDV-om</t>
  </si>
  <si>
    <t>R. br.</t>
  </si>
  <si>
    <t>Jedinična cijena bez PDV-a</t>
  </si>
  <si>
    <t>Ukupna cijena bez PDV-a</t>
  </si>
  <si>
    <t>Marka i tip uređaja koji se nudi:</t>
  </si>
  <si>
    <t>__________________________________________________</t>
  </si>
  <si>
    <r>
      <rPr>
        <b/>
        <sz val="10"/>
        <color theme="1"/>
        <rFont val="Arial"/>
        <family val="2"/>
        <charset val="238"/>
      </rPr>
      <t>Napomena</t>
    </r>
    <r>
      <rPr>
        <sz val="10"/>
        <color theme="1"/>
        <rFont val="Arial"/>
        <family val="2"/>
        <charset val="238"/>
      </rPr>
      <t>: Jamstveni rok za isporučene i ugrađene klima uređaje je minimalno 24 mjeseca, sukladno točki 5. Poziva na dostavu ponuda</t>
    </r>
  </si>
  <si>
    <t>Prilog 1</t>
  </si>
  <si>
    <r>
      <t>Vanjska jedinica  </t>
    </r>
    <r>
      <rPr>
        <sz val="11"/>
        <color theme="1"/>
        <rFont val="Calibri"/>
        <family val="2"/>
        <charset val="238"/>
      </rPr>
      <t>Q hl= min 2,5 kW, Q gr= min 2,7 kW i pripadajuća unutarnja. Energetska razred A+</t>
    </r>
  </si>
  <si>
    <r>
      <t>Vanjska jedinica</t>
    </r>
    <r>
      <rPr>
        <sz val="11"/>
        <color theme="1"/>
        <rFont val="Calibri"/>
        <family val="2"/>
        <charset val="238"/>
      </rPr>
      <t xml:space="preserve"> Q hl= min 2,5 kW, Q gr= min 2,7 kW i pripadajuća unutarnja PARAPETNA. Energetska razred A+</t>
    </r>
  </si>
  <si>
    <t>KOML.</t>
  </si>
  <si>
    <t>2.</t>
  </si>
  <si>
    <t>m</t>
  </si>
  <si>
    <t>3.</t>
  </si>
  <si>
    <t>4.</t>
  </si>
  <si>
    <t>Rashladni uređaj - Split sistem inverter, grijanje + hlađenje, komplet sa jednom vanjskom rashladnom jedinicom i jednom unutarnjom zidnom jedinicom komplet sa razvodom freona odvodom kondenzata sa unutarnje jedinice, izolirana cijev. Cijevi 3/8" m8, 1/4" (prema standardnoj dužini freonske instalacije 3m)</t>
  </si>
  <si>
    <t>Rashladni uređaj - Split sistem inverter, grijanje + hlađenje, komplet sa jednom vanjskom rashladnom jedinicom i jednom unutarnjom zidnom jedinicom komplet sa razvodom freona odvodom kondenzata sa unutarnje jedinice, izolirana cijev. Cijevi 3/8" m8, 1/4"  (prema standardnoj dužini freonske instalacije 3m)</t>
  </si>
  <si>
    <t>Dodatna dužina freonske instalacije preko 3m koja će se obračunavati prema stvarno utrošenim količinama (prikazana količina u troškovniku je aproksimativna)</t>
  </si>
  <si>
    <t>Dodatno punjenje instalacije plinom za duljine instalacije preko standardnih punjenja koja će se obračunavati prema stvarno utrošenim količinama (prikazana količina u troškovniku je aproksimativna)</t>
  </si>
  <si>
    <t>kg</t>
  </si>
  <si>
    <t>Dodatna dužina odvoda kondenzata sa unutarnje jedinice koja će se obračunavati prema stvarno utrošenim količinama (prikazana količina u troškovniku je aproksimativna)</t>
  </si>
  <si>
    <t>5.</t>
  </si>
  <si>
    <t>TROŠKOVNIK</t>
  </si>
  <si>
    <t>Okvirna Količina</t>
  </si>
  <si>
    <r>
      <rPr>
        <b/>
        <sz val="11"/>
        <rFont val="Calibri"/>
        <family val="2"/>
        <scheme val="minor"/>
      </rPr>
      <t xml:space="preserve">Dom zdravlja Zagreb-Zapad
Prilaz baruna Filipovića 11  </t>
    </r>
    <r>
      <rPr>
        <sz val="11"/>
        <rFont val="Calibri"/>
        <family val="2"/>
        <scheme val="minor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Nabava uključuje:                                                                                                                                                                                                  1. Demontažu postojećih starih klima uređaja te adekvatno zbrinjavanje istih sukladno pravilima struke i pozitivnim propisima uz predočavanje potvrde o odlaganju. 
2. Isporuku i ugradnju (instalacija, montaža) klima uređaja do pune funkcionalnosti u skladu s Zakonom o održavanju i upravljanjem zgradom koji je stupio na snagu od 01.01.2025. g.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</si>
</sst>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.5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/>
    <xf numFmtId="0" fontId="5" fillId="0" borderId="0" xfId="0" applyFont="1" applyAlignment="1">
      <alignment horizontal="justify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10" xfId="0" applyBorder="1"/>
    <xf numFmtId="4" fontId="6" fillId="3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13" fillId="0" borderId="10" xfId="0" applyFont="1" applyBorder="1"/>
    <xf numFmtId="0" fontId="13" fillId="0" borderId="1" xfId="0" applyFont="1" applyBorder="1"/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 vertical="center"/>
    </xf>
    <xf numFmtId="4" fontId="6" fillId="3" borderId="13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0" xfId="1" applyFont="1" applyAlignment="1">
      <alignment wrapText="1"/>
    </xf>
    <xf numFmtId="4" fontId="6" fillId="3" borderId="6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</cellXfs>
  <cellStyles count="2">
    <cellStyle name="Normalno" xfId="0" builtinId="0"/>
    <cellStyle name="Normalno 2" xfId="1" xr:uid="{61AAF85C-4318-46AD-ABB7-0539C74ABA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topLeftCell="A8" workbookViewId="0">
      <selection activeCell="F17" sqref="F17"/>
    </sheetView>
  </sheetViews>
  <sheetFormatPr defaultRowHeight="12.75" x14ac:dyDescent="0.2"/>
  <cols>
    <col min="1" max="1" width="6.7109375" style="1" customWidth="1"/>
    <col min="2" max="2" width="41.85546875" style="1" customWidth="1"/>
    <col min="3" max="3" width="9.140625" style="1" customWidth="1"/>
    <col min="4" max="4" width="11" style="1" customWidth="1"/>
    <col min="5" max="5" width="18" style="1" customWidth="1"/>
    <col min="6" max="6" width="17.5703125" style="1" customWidth="1"/>
    <col min="7" max="16384" width="9.140625" style="1"/>
  </cols>
  <sheetData>
    <row r="1" spans="1:9" s="4" customFormat="1" ht="130.5" customHeight="1" thickBot="1" x14ac:dyDescent="0.2">
      <c r="A1" s="36" t="s">
        <v>29</v>
      </c>
      <c r="B1" s="37"/>
      <c r="C1" s="37"/>
      <c r="D1" s="37"/>
      <c r="E1" s="37"/>
      <c r="F1" s="38"/>
    </row>
    <row r="2" spans="1:9" s="4" customFormat="1" ht="27" customHeight="1" x14ac:dyDescent="0.15">
      <c r="A2" s="7"/>
      <c r="B2" s="7"/>
      <c r="C2" s="7"/>
      <c r="D2" s="7"/>
      <c r="E2" s="7"/>
      <c r="F2" s="10" t="s">
        <v>12</v>
      </c>
    </row>
    <row r="3" spans="1:9" s="4" customFormat="1" ht="27.75" customHeight="1" x14ac:dyDescent="0.15">
      <c r="A3" s="7"/>
      <c r="B3" s="39" t="s">
        <v>27</v>
      </c>
      <c r="C3" s="39"/>
      <c r="D3" s="39"/>
      <c r="E3" s="39"/>
      <c r="F3" s="7"/>
    </row>
    <row r="4" spans="1:9" s="4" customFormat="1" ht="29.25" customHeight="1" x14ac:dyDescent="0.15">
      <c r="A4" s="7"/>
      <c r="B4" s="7"/>
      <c r="C4" s="7"/>
      <c r="D4" s="7"/>
      <c r="E4" s="7"/>
      <c r="F4" s="7"/>
    </row>
    <row r="5" spans="1:9" ht="51.75" customHeight="1" x14ac:dyDescent="0.2">
      <c r="A5" s="6" t="s">
        <v>6</v>
      </c>
      <c r="B5" s="6" t="s">
        <v>2</v>
      </c>
      <c r="C5" s="6" t="s">
        <v>0</v>
      </c>
      <c r="D5" s="6" t="s">
        <v>28</v>
      </c>
      <c r="E5" s="6" t="s">
        <v>7</v>
      </c>
      <c r="F5" s="6" t="s">
        <v>8</v>
      </c>
    </row>
    <row r="6" spans="1:9" ht="63" customHeight="1" x14ac:dyDescent="0.2">
      <c r="A6" s="40" t="s">
        <v>9</v>
      </c>
      <c r="B6" s="41"/>
      <c r="C6" s="40" t="s">
        <v>10</v>
      </c>
      <c r="D6" s="42"/>
      <c r="E6" s="42"/>
      <c r="F6" s="41"/>
      <c r="G6" s="8"/>
    </row>
    <row r="7" spans="1:9" ht="120" customHeight="1" x14ac:dyDescent="0.2">
      <c r="A7" s="30">
        <v>1</v>
      </c>
      <c r="B7" s="23" t="s">
        <v>20</v>
      </c>
      <c r="C7" s="34" t="s">
        <v>1</v>
      </c>
      <c r="D7" s="34">
        <v>24</v>
      </c>
      <c r="E7" s="44">
        <v>594.53</v>
      </c>
      <c r="F7" s="28">
        <v>14268.72</v>
      </c>
      <c r="G7" s="8"/>
    </row>
    <row r="8" spans="1:9" ht="45.75" customHeight="1" x14ac:dyDescent="0.25">
      <c r="A8" s="30"/>
      <c r="B8" s="24" t="s">
        <v>13</v>
      </c>
      <c r="C8" s="43"/>
      <c r="D8" s="43"/>
      <c r="E8" s="45"/>
      <c r="F8" s="29"/>
      <c r="G8" s="11"/>
      <c r="I8" s="12"/>
    </row>
    <row r="9" spans="1:9" ht="120" customHeight="1" x14ac:dyDescent="0.2">
      <c r="A9" s="34" t="s">
        <v>16</v>
      </c>
      <c r="B9" s="23" t="s">
        <v>21</v>
      </c>
      <c r="C9" s="43" t="s">
        <v>15</v>
      </c>
      <c r="D9" s="43">
        <v>1</v>
      </c>
      <c r="E9" s="45">
        <v>884.12</v>
      </c>
      <c r="F9" s="21">
        <v>884.12</v>
      </c>
      <c r="G9" s="11"/>
      <c r="I9" s="12"/>
    </row>
    <row r="10" spans="1:9" ht="45.75" customHeight="1" x14ac:dyDescent="0.25">
      <c r="A10" s="35"/>
      <c r="B10" s="25" t="s">
        <v>14</v>
      </c>
      <c r="C10" s="35"/>
      <c r="D10" s="35"/>
      <c r="E10" s="46"/>
      <c r="F10" s="21"/>
      <c r="G10" s="11"/>
      <c r="I10" s="12"/>
    </row>
    <row r="11" spans="1:9" ht="66.75" customHeight="1" x14ac:dyDescent="0.25">
      <c r="A11" s="13" t="s">
        <v>18</v>
      </c>
      <c r="B11" s="26" t="s">
        <v>22</v>
      </c>
      <c r="C11" s="22" t="s">
        <v>17</v>
      </c>
      <c r="D11" s="22">
        <v>40</v>
      </c>
      <c r="E11" s="15">
        <v>25</v>
      </c>
      <c r="F11" s="19">
        <v>1000</v>
      </c>
      <c r="G11" s="8"/>
    </row>
    <row r="12" spans="1:9" ht="77.25" customHeight="1" x14ac:dyDescent="0.25">
      <c r="A12" s="14" t="s">
        <v>19</v>
      </c>
      <c r="B12" s="26" t="s">
        <v>25</v>
      </c>
      <c r="C12" s="17" t="s">
        <v>17</v>
      </c>
      <c r="D12" s="17">
        <v>40</v>
      </c>
      <c r="E12" s="16">
        <v>10</v>
      </c>
      <c r="F12" s="21">
        <v>400</v>
      </c>
      <c r="G12" s="8"/>
    </row>
    <row r="13" spans="1:9" ht="76.5" customHeight="1" x14ac:dyDescent="0.25">
      <c r="A13" s="17" t="s">
        <v>26</v>
      </c>
      <c r="B13" s="25" t="s">
        <v>23</v>
      </c>
      <c r="C13" s="17" t="s">
        <v>24</v>
      </c>
      <c r="D13" s="17">
        <v>2</v>
      </c>
      <c r="E13" s="18">
        <v>80</v>
      </c>
      <c r="F13" s="20">
        <v>160</v>
      </c>
      <c r="G13" s="11"/>
      <c r="I13" s="12"/>
    </row>
    <row r="14" spans="1:9" ht="18.75" customHeight="1" x14ac:dyDescent="0.2">
      <c r="A14" s="31" t="s">
        <v>3</v>
      </c>
      <c r="B14" s="32"/>
      <c r="C14" s="32"/>
      <c r="D14" s="32"/>
      <c r="E14" s="33"/>
      <c r="F14" s="9">
        <f>SUM(F7:F13)</f>
        <v>16712.84</v>
      </c>
      <c r="G14" s="8"/>
    </row>
    <row r="15" spans="1:9" ht="18.75" customHeight="1" x14ac:dyDescent="0.2">
      <c r="A15" s="31" t="s">
        <v>4</v>
      </c>
      <c r="B15" s="32"/>
      <c r="C15" s="32"/>
      <c r="D15" s="32"/>
      <c r="E15" s="33"/>
      <c r="F15" s="9">
        <f>F14*0.25</f>
        <v>4178.21</v>
      </c>
      <c r="G15" s="8"/>
    </row>
    <row r="16" spans="1:9" ht="18.75" customHeight="1" x14ac:dyDescent="0.2">
      <c r="A16" s="31" t="s">
        <v>5</v>
      </c>
      <c r="B16" s="32"/>
      <c r="C16" s="32"/>
      <c r="D16" s="32"/>
      <c r="E16" s="33"/>
      <c r="F16" s="9">
        <f>F14+F15</f>
        <v>20891.05</v>
      </c>
      <c r="G16" s="8"/>
    </row>
    <row r="17" spans="1:7" x14ac:dyDescent="0.2">
      <c r="A17" s="3"/>
      <c r="B17" s="3"/>
      <c r="C17" s="3"/>
      <c r="D17" s="3"/>
      <c r="E17" s="3"/>
      <c r="F17" s="3"/>
    </row>
    <row r="18" spans="1:7" x14ac:dyDescent="0.2">
      <c r="E18" s="2"/>
    </row>
    <row r="19" spans="1:7" x14ac:dyDescent="0.2">
      <c r="A19" s="27" t="s">
        <v>11</v>
      </c>
      <c r="B19" s="27"/>
      <c r="C19" s="27"/>
      <c r="D19" s="27"/>
      <c r="E19" s="27"/>
      <c r="F19" s="27"/>
      <c r="G19" s="27"/>
    </row>
    <row r="20" spans="1:7" x14ac:dyDescent="0.2">
      <c r="A20" s="27"/>
      <c r="B20" s="27"/>
      <c r="C20" s="27"/>
      <c r="D20" s="27"/>
      <c r="E20" s="27"/>
      <c r="F20" s="27"/>
      <c r="G20" s="27"/>
    </row>
    <row r="25" spans="1:7" ht="13.5" x14ac:dyDescent="0.2">
      <c r="B25" s="5"/>
    </row>
  </sheetData>
  <mergeCells count="17">
    <mergeCell ref="A1:F1"/>
    <mergeCell ref="B3:E3"/>
    <mergeCell ref="A14:E14"/>
    <mergeCell ref="A6:B6"/>
    <mergeCell ref="C6:F6"/>
    <mergeCell ref="C7:C8"/>
    <mergeCell ref="D7:D8"/>
    <mergeCell ref="E7:E8"/>
    <mergeCell ref="C9:C10"/>
    <mergeCell ref="D9:D10"/>
    <mergeCell ref="E9:E10"/>
    <mergeCell ref="A19:G20"/>
    <mergeCell ref="F7:F8"/>
    <mergeCell ref="A7:A8"/>
    <mergeCell ref="A15:E15"/>
    <mergeCell ref="A16:E16"/>
    <mergeCell ref="A9:A10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Klima Projekt</cp:lastModifiedBy>
  <cp:lastPrinted>2025-04-24T06:06:28Z</cp:lastPrinted>
  <dcterms:created xsi:type="dcterms:W3CDTF">2009-01-03T11:20:41Z</dcterms:created>
  <dcterms:modified xsi:type="dcterms:W3CDTF">2026-04-23T11:48:26Z</dcterms:modified>
</cp:coreProperties>
</file>